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60" windowWidth="13920" windowHeight="12345"/>
  </bookViews>
  <sheets>
    <sheet name="текущий" sheetId="1" r:id="rId1"/>
  </sheets>
  <calcPr calcId="125725"/>
</workbook>
</file>

<file path=xl/calcChain.xml><?xml version="1.0" encoding="utf-8"?>
<calcChain xmlns="http://schemas.openxmlformats.org/spreadsheetml/2006/main">
  <c r="H13" i="1"/>
  <c r="H14"/>
  <c r="H16"/>
  <c r="H17"/>
  <c r="H18"/>
  <c r="B19"/>
  <c r="C19"/>
  <c r="F19"/>
  <c r="G19"/>
  <c r="D19" l="1"/>
  <c r="E19"/>
  <c r="H15"/>
  <c r="H19" s="1"/>
</calcChain>
</file>

<file path=xl/sharedStrings.xml><?xml version="1.0" encoding="utf-8"?>
<sst xmlns="http://schemas.openxmlformats.org/spreadsheetml/2006/main" count="24" uniqueCount="23">
  <si>
    <t>Итого</t>
  </si>
  <si>
    <t xml:space="preserve">Муниципальное образование «Улу-Юльское сельское поселение» Первомайского 
района Томской области
</t>
  </si>
  <si>
    <t xml:space="preserve"> </t>
  </si>
  <si>
    <t xml:space="preserve">Муниципальное образование Сергеевское сельское  поселение Первомайского
 района Томской области
 </t>
  </si>
  <si>
    <t xml:space="preserve">Муниципальное образование Первомайское сельское поселение Первомайского 
района Томской области
</t>
  </si>
  <si>
    <t xml:space="preserve">Муниципальное образование Новомариинское сельское
поселение Первомайского
 района Томской области
</t>
  </si>
  <si>
    <t xml:space="preserve">Муниципальное образование  Куяновское сельское поселение Первомайского
района Томской области
</t>
  </si>
  <si>
    <t xml:space="preserve">Муниципальное образование Комсомольское сельское 
поселение Первомайского 
района Томской области
</t>
  </si>
  <si>
    <t>за счетсредств федерального бюджета</t>
  </si>
  <si>
    <t>за счет средств областного бюджета</t>
  </si>
  <si>
    <t>Субвенции местным бюджетам   на осуществление первичного воинского учета на территориях, где отсутствуют военные комиссариаты</t>
  </si>
  <si>
    <t>в том числе</t>
  </si>
  <si>
    <t xml:space="preserve">Субвенции местным бюджетам 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</si>
  <si>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</si>
  <si>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Субвенции местным бюджетам 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(федеральные)</t>
  </si>
  <si>
    <t>Наименование муниципальных образований</t>
  </si>
  <si>
    <t>(Тыс. рублей)</t>
  </si>
  <si>
    <t>из  районного бюджета  на 2022 год</t>
  </si>
  <si>
    <t>субвенций бюджетам сельских поселений</t>
  </si>
  <si>
    <t>Распределение</t>
  </si>
  <si>
    <t xml:space="preserve">«О бюджете муниципального образования
 «Первомайский район» на 2022 год
и на плановый период 2023-2024 годов»
</t>
  </si>
  <si>
    <t xml:space="preserve">к решению Думы Первомайского района </t>
  </si>
  <si>
    <t xml:space="preserve"> Приложение 15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</si>
</sst>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2" fontId="0" fillId="0" borderId="0" xfId="0" applyNumberFormat="1"/>
    <xf numFmtId="2" fontId="0" fillId="0" borderId="0" xfId="0" applyNumberFormat="1" applyBorder="1"/>
    <xf numFmtId="0" fontId="0" fillId="0" borderId="0" xfId="0" applyBorder="1"/>
    <xf numFmtId="0" fontId="0" fillId="0" borderId="0" xfId="0" applyAlignment="1">
      <alignment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16" fillId="2" borderId="0" xfId="0" applyFont="1" applyFill="1" applyAlignment="1">
      <alignment vertical="justify" wrapText="1"/>
    </xf>
    <xf numFmtId="0" fontId="0" fillId="0" borderId="0" xfId="0" applyAlignment="1">
      <alignment horizontal="right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right" vertical="top" wrapText="1"/>
    </xf>
    <xf numFmtId="0" fontId="16" fillId="2" borderId="0" xfId="0" applyFont="1" applyFill="1" applyAlignment="1">
      <alignment horizontal="right" vertical="justify" wrapText="1"/>
    </xf>
    <xf numFmtId="0" fontId="15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M21"/>
  <sheetViews>
    <sheetView tabSelected="1" zoomScale="90" zoomScaleNormal="90" workbookViewId="0">
      <selection activeCell="D13" sqref="D13:E18"/>
    </sheetView>
  </sheetViews>
  <sheetFormatPr defaultRowHeight="15"/>
  <cols>
    <col min="1" max="1" width="36.5703125" customWidth="1"/>
    <col min="2" max="2" width="18.85546875" hidden="1" customWidth="1"/>
    <col min="3" max="3" width="18.140625" hidden="1" customWidth="1"/>
    <col min="4" max="4" width="21.28515625" customWidth="1"/>
    <col min="5" max="5" width="13.140625" customWidth="1"/>
    <col min="6" max="6" width="13.42578125" customWidth="1"/>
    <col min="7" max="7" width="16.140625" customWidth="1"/>
    <col min="8" max="8" width="14.7109375" customWidth="1"/>
    <col min="9" max="9" width="13.7109375" customWidth="1"/>
  </cols>
  <sheetData>
    <row r="1" spans="1:12">
      <c r="E1" s="28"/>
      <c r="F1" s="28"/>
      <c r="G1" s="30" t="s">
        <v>22</v>
      </c>
      <c r="H1" s="30"/>
      <c r="I1" s="29"/>
      <c r="J1" s="29"/>
      <c r="K1" s="29"/>
    </row>
    <row r="2" spans="1:12" ht="13.15" customHeight="1">
      <c r="B2" s="26"/>
      <c r="C2" s="26"/>
      <c r="E2" s="28"/>
      <c r="F2" s="30" t="s">
        <v>21</v>
      </c>
      <c r="G2" s="30"/>
      <c r="H2" s="30"/>
      <c r="I2" s="24"/>
    </row>
    <row r="3" spans="1:12" ht="45.75" customHeight="1">
      <c r="B3" s="26"/>
      <c r="C3" s="26"/>
      <c r="D3" s="24"/>
      <c r="E3" s="27"/>
      <c r="F3" s="31" t="s">
        <v>20</v>
      </c>
      <c r="G3" s="31"/>
      <c r="H3" s="31"/>
      <c r="I3" s="27"/>
      <c r="J3" s="27"/>
    </row>
    <row r="4" spans="1:12" ht="13.15" customHeight="1">
      <c r="B4" s="26"/>
      <c r="C4" s="26"/>
      <c r="F4" s="26"/>
      <c r="G4" s="26"/>
      <c r="H4" s="25"/>
      <c r="I4" s="24"/>
    </row>
    <row r="5" spans="1:12" ht="17.45" customHeight="1">
      <c r="A5" s="32" t="s">
        <v>19</v>
      </c>
      <c r="B5" s="32"/>
      <c r="C5" s="32"/>
      <c r="D5" s="32"/>
      <c r="E5" s="32"/>
      <c r="F5" s="32"/>
      <c r="G5" s="32"/>
      <c r="H5" s="32"/>
      <c r="I5" s="23"/>
      <c r="J5" s="23"/>
      <c r="K5" s="23"/>
      <c r="L5" s="23"/>
    </row>
    <row r="6" spans="1:12" ht="15.75">
      <c r="A6" s="32" t="s">
        <v>18</v>
      </c>
      <c r="B6" s="32"/>
      <c r="C6" s="32"/>
      <c r="D6" s="32"/>
      <c r="E6" s="32"/>
      <c r="F6" s="32"/>
      <c r="G6" s="32"/>
      <c r="H6" s="32"/>
      <c r="I6" s="23"/>
      <c r="J6" s="23"/>
      <c r="K6" s="23"/>
      <c r="L6" s="23"/>
    </row>
    <row r="7" spans="1:12" ht="15.75">
      <c r="A7" s="32" t="s">
        <v>17</v>
      </c>
      <c r="B7" s="32"/>
      <c r="C7" s="32"/>
      <c r="D7" s="32"/>
      <c r="E7" s="32"/>
      <c r="F7" s="32"/>
      <c r="G7" s="32"/>
      <c r="H7" s="32"/>
      <c r="I7" s="23"/>
      <c r="J7" s="23"/>
      <c r="K7" s="23"/>
      <c r="L7" s="23"/>
    </row>
    <row r="8" spans="1:12" ht="18.75" hidden="1">
      <c r="A8" s="22"/>
    </row>
    <row r="9" spans="1:12" s="19" customFormat="1" ht="16.149999999999999" customHeight="1">
      <c r="A9" s="21"/>
      <c r="C9" s="20"/>
      <c r="D9" s="20"/>
      <c r="E9" s="20"/>
      <c r="F9" s="20"/>
      <c r="G9" s="20"/>
      <c r="H9" s="20" t="s">
        <v>16</v>
      </c>
    </row>
    <row r="10" spans="1:12" ht="40.9" customHeight="1">
      <c r="A10" s="36" t="s">
        <v>15</v>
      </c>
      <c r="B10" s="36" t="s">
        <v>14</v>
      </c>
      <c r="C10" s="38" t="s">
        <v>13</v>
      </c>
      <c r="D10" s="39" t="s">
        <v>12</v>
      </c>
      <c r="E10" s="38" t="s">
        <v>11</v>
      </c>
      <c r="F10" s="38"/>
      <c r="G10" s="34" t="s">
        <v>10</v>
      </c>
      <c r="H10" s="34" t="s">
        <v>0</v>
      </c>
      <c r="I10" s="33"/>
    </row>
    <row r="11" spans="1:12" ht="92.45" customHeight="1">
      <c r="A11" s="37"/>
      <c r="B11" s="37"/>
      <c r="C11" s="38"/>
      <c r="D11" s="40"/>
      <c r="E11" s="18" t="s">
        <v>9</v>
      </c>
      <c r="F11" s="18" t="s">
        <v>8</v>
      </c>
      <c r="G11" s="35"/>
      <c r="H11" s="35"/>
      <c r="I11" s="33"/>
    </row>
    <row r="12" spans="1:12" s="14" customFormat="1" ht="18" customHeight="1">
      <c r="A12" s="17">
        <v>1</v>
      </c>
      <c r="B12" s="16">
        <v>2</v>
      </c>
      <c r="C12" s="16">
        <v>3</v>
      </c>
      <c r="D12" s="16">
        <v>2</v>
      </c>
      <c r="E12" s="16">
        <v>3</v>
      </c>
      <c r="F12" s="16">
        <v>4</v>
      </c>
      <c r="G12" s="15">
        <v>5</v>
      </c>
      <c r="H12" s="15">
        <v>6</v>
      </c>
    </row>
    <row r="13" spans="1:12" ht="55.15" customHeight="1">
      <c r="A13" s="13" t="s">
        <v>7</v>
      </c>
      <c r="B13" s="12"/>
      <c r="C13" s="12"/>
      <c r="D13" s="11">
        <v>1372.74</v>
      </c>
      <c r="E13" s="11">
        <v>1372.74</v>
      </c>
      <c r="F13" s="11"/>
      <c r="G13" s="9">
        <v>295.3</v>
      </c>
      <c r="H13" s="9">
        <f t="shared" ref="H13:H18" si="0">D13+G13</f>
        <v>1668.04</v>
      </c>
    </row>
    <row r="14" spans="1:12" ht="41.45" customHeight="1">
      <c r="A14" s="13" t="s">
        <v>6</v>
      </c>
      <c r="B14" s="12"/>
      <c r="C14" s="12"/>
      <c r="D14" s="11">
        <v>1271.9000000000001</v>
      </c>
      <c r="E14" s="11">
        <v>871.7</v>
      </c>
      <c r="F14" s="11">
        <v>400.2</v>
      </c>
      <c r="G14" s="10">
        <v>118.1</v>
      </c>
      <c r="H14" s="9">
        <f t="shared" si="0"/>
        <v>1390</v>
      </c>
    </row>
    <row r="15" spans="1:12" ht="55.15" customHeight="1">
      <c r="A15" s="13" t="s">
        <v>5</v>
      </c>
      <c r="B15" s="12"/>
      <c r="C15" s="12"/>
      <c r="D15" s="11">
        <v>1242.43</v>
      </c>
      <c r="E15" s="11">
        <v>1242.43</v>
      </c>
      <c r="F15" s="11"/>
      <c r="G15" s="10">
        <v>118.1</v>
      </c>
      <c r="H15" s="9">
        <f t="shared" si="0"/>
        <v>1360.53</v>
      </c>
    </row>
    <row r="16" spans="1:12" ht="45" customHeight="1">
      <c r="A16" s="13" t="s">
        <v>4</v>
      </c>
      <c r="B16" s="12"/>
      <c r="C16" s="12"/>
      <c r="D16" s="11">
        <v>1364.9</v>
      </c>
      <c r="E16" s="11">
        <v>454.4</v>
      </c>
      <c r="F16" s="11">
        <v>910.5</v>
      </c>
      <c r="G16" s="10">
        <v>295.3</v>
      </c>
      <c r="H16" s="9">
        <f t="shared" si="0"/>
        <v>1660.2</v>
      </c>
    </row>
    <row r="17" spans="1:13" ht="42.6" customHeight="1">
      <c r="A17" s="13" t="s">
        <v>3</v>
      </c>
      <c r="B17" s="12"/>
      <c r="C17" s="12"/>
      <c r="D17" s="11">
        <v>1283.33</v>
      </c>
      <c r="E17" s="11">
        <v>1283.33</v>
      </c>
      <c r="F17" s="11"/>
      <c r="G17" s="10">
        <v>295.3</v>
      </c>
      <c r="H17" s="9">
        <f t="shared" si="0"/>
        <v>1578.6299999999999</v>
      </c>
      <c r="M17" t="s">
        <v>2</v>
      </c>
    </row>
    <row r="18" spans="1:13" ht="53.25" customHeight="1">
      <c r="A18" s="13" t="s">
        <v>1</v>
      </c>
      <c r="B18" s="12"/>
      <c r="C18" s="12"/>
      <c r="D18" s="11">
        <v>0</v>
      </c>
      <c r="E18" s="11">
        <v>0</v>
      </c>
      <c r="F18" s="11"/>
      <c r="G18" s="10">
        <v>295.3</v>
      </c>
      <c r="H18" s="9">
        <f t="shared" si="0"/>
        <v>295.3</v>
      </c>
    </row>
    <row r="19" spans="1:13" s="4" customFormat="1" ht="29.25" customHeight="1">
      <c r="A19" s="8" t="s">
        <v>0</v>
      </c>
      <c r="B19" s="7">
        <f>SUM(B13:B18)</f>
        <v>0</v>
      </c>
      <c r="C19" s="7">
        <f>SUM(C13:C18)</f>
        <v>0</v>
      </c>
      <c r="D19" s="6">
        <f>SUM(D13:D18)</f>
        <v>6535.3000000000011</v>
      </c>
      <c r="E19" s="6">
        <f>SUM(E13:E18)</f>
        <v>5224.6000000000004</v>
      </c>
      <c r="F19" s="6">
        <f>SUM(F13:F18)</f>
        <v>1310.7</v>
      </c>
      <c r="G19" s="5">
        <f>G13+G14+G15+G16+G17+G18</f>
        <v>1417.3999999999999</v>
      </c>
      <c r="H19" s="5">
        <f>H13+H14+H15+H16+H17+H18</f>
        <v>7952.7</v>
      </c>
    </row>
    <row r="20" spans="1:13">
      <c r="D20" s="3"/>
      <c r="E20" s="3"/>
      <c r="F20" s="3"/>
      <c r="G20" s="3"/>
      <c r="H20" s="2"/>
    </row>
    <row r="21" spans="1:13">
      <c r="D21" s="1"/>
      <c r="E21" s="1"/>
      <c r="F21" s="1"/>
      <c r="G21" s="1"/>
      <c r="H21" s="1"/>
    </row>
  </sheetData>
  <mergeCells count="14">
    <mergeCell ref="A7:H7"/>
    <mergeCell ref="I10:I11"/>
    <mergeCell ref="H10:H11"/>
    <mergeCell ref="A10:A11"/>
    <mergeCell ref="G10:G11"/>
    <mergeCell ref="B10:B11"/>
    <mergeCell ref="C10:C11"/>
    <mergeCell ref="D10:D11"/>
    <mergeCell ref="E10:F10"/>
    <mergeCell ref="G1:H1"/>
    <mergeCell ref="F2:H2"/>
    <mergeCell ref="F3:H3"/>
    <mergeCell ref="A5:H5"/>
    <mergeCell ref="A6:H6"/>
  </mergeCells>
  <pageMargins left="0.70866141732283472" right="0.11811023622047245" top="0.55118110236220474" bottom="0.55118110236220474" header="0.31496062992125984" footer="0.31496062992125984"/>
  <pageSetup paperSize="9" scale="7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текущий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2021-12-24T08:29:31Z</cp:lastPrinted>
  <dcterms:created xsi:type="dcterms:W3CDTF">2021-12-21T01:39:06Z</dcterms:created>
  <dcterms:modified xsi:type="dcterms:W3CDTF">2022-03-28T03:16:11Z</dcterms:modified>
</cp:coreProperties>
</file>